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Sanitaire middelen/01 Aanbesteding publicatie/"/>
    </mc:Choice>
  </mc:AlternateContent>
  <xr:revisionPtr revIDLastSave="872" documentId="8_{14AA0EC5-453B-4CE4-B2FE-5F915ECA372E}" xr6:coauthVersionLast="47" xr6:coauthVersionMax="47" xr10:uidLastSave="{7A4A940D-9330-4A75-B55A-042D8E34C3A3}"/>
  <bookViews>
    <workbookView xWindow="-108" yWindow="-108" windowWidth="23256" windowHeight="12576" xr2:uid="{121432D4-BC88-4614-A4A7-AB10E612C521}"/>
  </bookViews>
  <sheets>
    <sheet name="Prijsblad Sanitaire middel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H27" i="1" s="1"/>
  <c r="J27" i="1" s="1"/>
  <c r="G61" i="1"/>
  <c r="G62" i="1"/>
  <c r="G63" i="1"/>
  <c r="G42" i="1" l="1"/>
  <c r="H42" i="1" s="1"/>
  <c r="J42" i="1" s="1"/>
  <c r="C42" i="1"/>
  <c r="H61" i="1"/>
  <c r="J61" i="1" s="1"/>
  <c r="H62" i="1"/>
  <c r="J62" i="1" s="1"/>
  <c r="H63" i="1"/>
  <c r="J63" i="1" s="1"/>
  <c r="G23" i="1"/>
  <c r="H23" i="1" s="1"/>
  <c r="J23" i="1" s="1"/>
  <c r="G24" i="1"/>
  <c r="H24" i="1" s="1"/>
  <c r="J24" i="1" s="1"/>
  <c r="G25" i="1"/>
  <c r="H25" i="1" s="1"/>
  <c r="J25" i="1" s="1"/>
  <c r="G26" i="1"/>
  <c r="H26" i="1" s="1"/>
  <c r="J26" i="1" s="1"/>
  <c r="G28" i="1"/>
  <c r="H28" i="1" s="1"/>
  <c r="J28" i="1" s="1"/>
  <c r="G29" i="1"/>
  <c r="H29" i="1" s="1"/>
  <c r="J29" i="1" s="1"/>
  <c r="G30" i="1"/>
  <c r="H30" i="1" s="1"/>
  <c r="J30" i="1" s="1"/>
  <c r="G31" i="1"/>
  <c r="H31" i="1" s="1"/>
  <c r="J31" i="1" s="1"/>
  <c r="G32" i="1"/>
  <c r="H32" i="1" s="1"/>
  <c r="J32" i="1" s="1"/>
  <c r="G20" i="1"/>
  <c r="H20" i="1" s="1"/>
  <c r="J20" i="1" s="1"/>
  <c r="F54" i="1" l="1"/>
  <c r="C43" i="1" l="1"/>
  <c r="C44" i="1"/>
  <c r="C45" i="1"/>
  <c r="C46" i="1"/>
  <c r="C47" i="1"/>
  <c r="C41" i="1"/>
  <c r="C36" i="1"/>
  <c r="C37" i="1"/>
  <c r="C38" i="1"/>
  <c r="C39" i="1"/>
  <c r="C40" i="1"/>
  <c r="C35" i="1"/>
  <c r="G47" i="1"/>
  <c r="H47" i="1" s="1"/>
  <c r="J47" i="1" s="1"/>
  <c r="G46" i="1"/>
  <c r="H46" i="1" s="1"/>
  <c r="J46" i="1" s="1"/>
  <c r="G45" i="1"/>
  <c r="H45" i="1" s="1"/>
  <c r="J45" i="1" s="1"/>
  <c r="G44" i="1"/>
  <c r="H44" i="1" s="1"/>
  <c r="J44" i="1" s="1"/>
  <c r="G43" i="1"/>
  <c r="H43" i="1" s="1"/>
  <c r="J43" i="1" s="1"/>
  <c r="G41" i="1"/>
  <c r="H41" i="1" s="1"/>
  <c r="J41" i="1" s="1"/>
  <c r="G40" i="1"/>
  <c r="H40" i="1" s="1"/>
  <c r="J40" i="1" s="1"/>
  <c r="G39" i="1"/>
  <c r="H39" i="1" s="1"/>
  <c r="J39" i="1" s="1"/>
  <c r="G38" i="1"/>
  <c r="H38" i="1" s="1"/>
  <c r="J38" i="1" s="1"/>
  <c r="G37" i="1"/>
  <c r="H37" i="1" s="1"/>
  <c r="J37" i="1" s="1"/>
  <c r="G36" i="1"/>
  <c r="H36" i="1" s="1"/>
  <c r="J36" i="1" s="1"/>
  <c r="G35" i="1"/>
  <c r="H35" i="1" s="1"/>
  <c r="J35" i="1" s="1"/>
  <c r="G52" i="1"/>
  <c r="H52" i="1" s="1"/>
  <c r="J52" i="1" s="1"/>
  <c r="G53" i="1"/>
  <c r="H53" i="1" s="1"/>
  <c r="J53" i="1" s="1"/>
  <c r="G54" i="1"/>
  <c r="H54" i="1" s="1"/>
  <c r="J54" i="1" s="1"/>
  <c r="G55" i="1"/>
  <c r="H55" i="1" s="1"/>
  <c r="J55" i="1" s="1"/>
  <c r="G56" i="1"/>
  <c r="H56" i="1" s="1"/>
  <c r="J56" i="1" s="1"/>
  <c r="G57" i="1"/>
  <c r="H57" i="1" s="1"/>
  <c r="J57" i="1" s="1"/>
  <c r="G58" i="1"/>
  <c r="H58" i="1" s="1"/>
  <c r="J58" i="1" s="1"/>
  <c r="G59" i="1"/>
  <c r="H59" i="1" s="1"/>
  <c r="J59" i="1" s="1"/>
  <c r="G60" i="1"/>
  <c r="H60" i="1" s="1"/>
  <c r="J60" i="1" s="1"/>
  <c r="G51" i="1"/>
  <c r="H51" i="1" s="1"/>
  <c r="J51" i="1" s="1"/>
  <c r="G8" i="1"/>
  <c r="H8" i="1" s="1"/>
  <c r="J8" i="1" s="1"/>
  <c r="G9" i="1"/>
  <c r="H9" i="1" s="1"/>
  <c r="J9" i="1" s="1"/>
  <c r="G10" i="1"/>
  <c r="H10" i="1" s="1"/>
  <c r="J10" i="1" s="1"/>
  <c r="G11" i="1"/>
  <c r="H11" i="1" s="1"/>
  <c r="J11" i="1" s="1"/>
  <c r="G12" i="1"/>
  <c r="H12" i="1" s="1"/>
  <c r="J12" i="1" s="1"/>
  <c r="G13" i="1"/>
  <c r="H13" i="1" s="1"/>
  <c r="J13" i="1" s="1"/>
  <c r="G14" i="1"/>
  <c r="H14" i="1" s="1"/>
  <c r="J14" i="1" s="1"/>
  <c r="G15" i="1"/>
  <c r="H15" i="1" s="1"/>
  <c r="J15" i="1" s="1"/>
  <c r="G16" i="1"/>
  <c r="H16" i="1" s="1"/>
  <c r="J16" i="1" s="1"/>
  <c r="G17" i="1"/>
  <c r="H17" i="1" s="1"/>
  <c r="J17" i="1" s="1"/>
  <c r="G18" i="1"/>
  <c r="H18" i="1" s="1"/>
  <c r="J18" i="1" s="1"/>
  <c r="G19" i="1"/>
  <c r="H19" i="1" s="1"/>
  <c r="J19" i="1" s="1"/>
  <c r="G21" i="1"/>
  <c r="H21" i="1" s="1"/>
  <c r="J21" i="1" s="1"/>
  <c r="G22" i="1"/>
  <c r="H22" i="1" s="1"/>
  <c r="J22" i="1" s="1"/>
  <c r="G7" i="1" l="1"/>
  <c r="H7" i="1" s="1"/>
  <c r="H66" i="1" s="1"/>
  <c r="J7" i="1" l="1"/>
  <c r="J66" i="1"/>
</calcChain>
</file>

<file path=xl/sharedStrings.xml><?xml version="1.0" encoding="utf-8"?>
<sst xmlns="http://schemas.openxmlformats.org/spreadsheetml/2006/main" count="114" uniqueCount="78">
  <si>
    <t>Bijlage 4 Prijzenblad</t>
  </si>
  <si>
    <t>= cel invullen door Inschrijver</t>
  </si>
  <si>
    <t>Huur Dispensers/hardware (inclusief montage)</t>
  </si>
  <si>
    <t xml:space="preserve">Frequentie wisseling </t>
  </si>
  <si>
    <t>Aangeboden type</t>
  </si>
  <si>
    <t>Huur per jaar, Prijs per stuk, afgerond op 4 decimalen</t>
  </si>
  <si>
    <t>Aantal Albeda</t>
  </si>
  <si>
    <t>Aantal Zadkine</t>
  </si>
  <si>
    <t>Totaal aantal*</t>
  </si>
  <si>
    <t>Subtotaal excl. BTW (D x G)</t>
  </si>
  <si>
    <t>Prijs incl. BTW 21%</t>
  </si>
  <si>
    <t>WC-rol houder</t>
  </si>
  <si>
    <t>Handdoekrol houder (Katoen)</t>
  </si>
  <si>
    <t>WC-borstel houder</t>
  </si>
  <si>
    <t>Zeepdispenser (Foam)</t>
  </si>
  <si>
    <t>Seatcleaner dispenser</t>
  </si>
  <si>
    <t>Luchtverfrisserdispenser</t>
  </si>
  <si>
    <t>Schoonloopmat 150 x 250</t>
  </si>
  <si>
    <t>1 wekelijkse wissel</t>
  </si>
  <si>
    <t>2 wekelijkse wissel</t>
  </si>
  <si>
    <t>Schoonloopmat 85 x 150</t>
  </si>
  <si>
    <t>Schoonloopmat 115 x 180</t>
  </si>
  <si>
    <t xml:space="preserve">Schoonloopmat 140 x 200 </t>
  </si>
  <si>
    <t>Schoonloopmat 150 x 200</t>
  </si>
  <si>
    <t>Schoonloopmat 150 x 201</t>
  </si>
  <si>
    <t>4 wekelijkse wissel</t>
  </si>
  <si>
    <t>Schoonloopmat 115 x 200</t>
  </si>
  <si>
    <t>Afvalbak ca. 30 liter</t>
  </si>
  <si>
    <t>Afvalbak ca. 23Liter</t>
  </si>
  <si>
    <t>Pressbox</t>
  </si>
  <si>
    <t>Maandverbanddispenser Combi II</t>
  </si>
  <si>
    <t>Deksel hygiënebox RVS</t>
  </si>
  <si>
    <t>Dameshygiëne afvalbak ca. 22 liter</t>
  </si>
  <si>
    <t>Dispenser poetspapier</t>
  </si>
  <si>
    <t>Vouwhanddoekautomaat</t>
  </si>
  <si>
    <t>Desinfectiemiddel dispenser</t>
  </si>
  <si>
    <t>Vervangen Dispensers/hardware bij vandalisme (inclusief montage)</t>
  </si>
  <si>
    <t>Aangeboden type (gelijk aan huur-dispenser)</t>
  </si>
  <si>
    <t>Prijs per stuk incl. montage</t>
  </si>
  <si>
    <t>Afvalbak ca. 23 liter</t>
  </si>
  <si>
    <t>Verbruiksartikelen</t>
  </si>
  <si>
    <t>Besteleenheid per verbruiksartikel **</t>
  </si>
  <si>
    <t>Prijs per hoeveelheid, afgerond op 4 decimalen</t>
  </si>
  <si>
    <t>WC-rol, 2-laags</t>
  </si>
  <si>
    <t>1 doos met 24 rollen, 100 meter per rol</t>
  </si>
  <si>
    <t>Handdoekrol stof</t>
  </si>
  <si>
    <t>1 rol á 35 meter, 110 drogingen</t>
  </si>
  <si>
    <t>Handdoekrol papier</t>
  </si>
  <si>
    <t xml:space="preserve">1 doos á 6 rollen, rol van 150 mtr, 138 mtr. Per rol, 2 lgs </t>
  </si>
  <si>
    <t>WC-borstel</t>
  </si>
  <si>
    <t>1 stuks</t>
  </si>
  <si>
    <t>luchtverfrisser, verkrijgbaar in min. 4 geuren (incl. batterijen indien van toepassing)</t>
  </si>
  <si>
    <t>cartridge 2 x 0,80 ml.</t>
  </si>
  <si>
    <t>Poetspapier, 2-laags</t>
  </si>
  <si>
    <t xml:space="preserve">1 rol á 138 mtr., 6 rollen per verpakkkng, </t>
  </si>
  <si>
    <t>Foam handzeep</t>
  </si>
  <si>
    <t xml:space="preserve">flacon á 500 ml. </t>
  </si>
  <si>
    <t xml:space="preserve">Seatcleaner </t>
  </si>
  <si>
    <t>1 flacon van 375 ml.</t>
  </si>
  <si>
    <t>Vouwhanddoekjes, 2-laags</t>
  </si>
  <si>
    <t>2 lgs. Z-vouw 3.600 per doos</t>
  </si>
  <si>
    <t>Desinfectiemiddel</t>
  </si>
  <si>
    <t>1 flacon van 1 liter</t>
  </si>
  <si>
    <t>Damesverband Kotex Ultra Plus</t>
  </si>
  <si>
    <t>Tampons Tampax Super 3 St (Combi)</t>
  </si>
  <si>
    <t>Poetspapier Midirollen 6 st</t>
  </si>
  <si>
    <t xml:space="preserve">* De genoemde aantallen zijn indicatief en geven geen garantie voor de afname gedurende de overeenkomst. </t>
  </si>
  <si>
    <t>Inschrijfprijs</t>
  </si>
  <si>
    <t>** Indien de inschrijver voor een andere grootte product kiest, moet dit omgerekend worden naar het aanbesteedde volume, zoals vermeld.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</si>
  <si>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</si>
  <si>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</si>
  <si>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</si>
  <si>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</si>
  <si>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</si>
  <si>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</si>
  <si>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Doos van 48 stuks</t>
  </si>
  <si>
    <t>Doos van 48 stuks (4x12)</t>
  </si>
  <si>
    <t>Doos van 6 stuks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</si>
</sst>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.0000"/>
    <numFmt numFmtId="165" formatCode="_ &quot;€&quot;\ * #,##0.0000_ ;_ &quot;€&quot;\ * \-#,##0.0000_ ;_ &quot;€&quot;\ * &quot;-&quot;??_ ;_ @_ "/>
    <numFmt numFmtId="166" formatCode="_ * #,##0_ ;_ * \-#,##0_ ;_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202124"/>
      <name val="Calibri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gradientFill degree="315">
        <stop position="0">
          <color theme="8" tint="0.40000610370189521"/>
        </stop>
        <stop position="1">
          <color rgb="FFFF99FF"/>
        </stop>
      </gradient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33F4F"/>
      </left>
      <right style="thin">
        <color rgb="FF333F4F"/>
      </right>
      <top style="thin">
        <color rgb="FF333F4F"/>
      </top>
      <bottom style="thin">
        <color rgb="FF333F4F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164" fontId="0" fillId="0" borderId="0" xfId="0" applyNumberFormat="1" applyAlignment="1" applyProtection="1">
      <alignment vertical="top" wrapText="1"/>
    </xf>
    <xf numFmtId="44" fontId="0" fillId="0" borderId="0" xfId="0" applyNumberFormat="1" applyAlignment="1" applyProtection="1">
      <alignment vertical="top" wrapText="1"/>
    </xf>
    <xf numFmtId="0" fontId="0" fillId="5" borderId="1" xfId="0" quotePrefix="1" applyFill="1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1" fillId="0" borderId="1" xfId="0" applyFont="1" applyBorder="1" applyAlignment="1" applyProtection="1">
      <alignment vertical="top" wrapText="1"/>
    </xf>
    <xf numFmtId="164" fontId="1" fillId="0" borderId="1" xfId="0" applyNumberFormat="1" applyFont="1" applyBorder="1" applyAlignment="1" applyProtection="1">
      <alignment vertical="top" wrapText="1"/>
    </xf>
    <xf numFmtId="0" fontId="1" fillId="4" borderId="1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vertical="top" wrapText="1"/>
    </xf>
    <xf numFmtId="0" fontId="1" fillId="3" borderId="1" xfId="0" applyFont="1" applyFill="1" applyBorder="1" applyAlignment="1" applyProtection="1">
      <alignment vertical="top" wrapText="1"/>
    </xf>
    <xf numFmtId="0" fontId="1" fillId="6" borderId="1" xfId="0" applyFont="1" applyFill="1" applyBorder="1" applyAlignment="1" applyProtection="1">
      <alignment vertical="top" wrapText="1"/>
    </xf>
    <xf numFmtId="0" fontId="0" fillId="0" borderId="1" xfId="0" applyBorder="1" applyAlignment="1" applyProtection="1">
      <alignment vertical="top" wrapText="1"/>
    </xf>
    <xf numFmtId="44" fontId="0" fillId="0" borderId="1" xfId="0" applyNumberFormat="1" applyBorder="1" applyAlignment="1" applyProtection="1">
      <alignment vertical="top" wrapText="1"/>
    </xf>
    <xf numFmtId="44" fontId="0" fillId="6" borderId="1" xfId="0" applyNumberFormat="1" applyFill="1" applyBorder="1" applyAlignment="1" applyProtection="1">
      <alignment vertical="top" wrapText="1"/>
    </xf>
    <xf numFmtId="0" fontId="3" fillId="0" borderId="0" xfId="0" applyFont="1" applyAlignment="1" applyProtection="1">
      <alignment vertical="top"/>
    </xf>
    <xf numFmtId="0" fontId="0" fillId="6" borderId="1" xfId="0" applyFill="1" applyBorder="1" applyAlignment="1" applyProtection="1">
      <alignment vertical="top" wrapText="1"/>
    </xf>
    <xf numFmtId="0" fontId="7" fillId="9" borderId="5" xfId="0" applyFont="1" applyFill="1" applyBorder="1" applyProtection="1"/>
    <xf numFmtId="0" fontId="8" fillId="0" borderId="6" xfId="0" applyFont="1" applyBorder="1" applyAlignment="1" applyProtection="1">
      <alignment readingOrder="1"/>
    </xf>
    <xf numFmtId="0" fontId="0" fillId="8" borderId="1" xfId="0" applyFill="1" applyBorder="1" applyAlignment="1" applyProtection="1">
      <alignment vertical="top" wrapText="1"/>
    </xf>
    <xf numFmtId="0" fontId="0" fillId="10" borderId="1" xfId="0" applyFill="1" applyBorder="1" applyAlignment="1" applyProtection="1">
      <alignment vertical="top" wrapText="1"/>
    </xf>
    <xf numFmtId="0" fontId="5" fillId="0" borderId="1" xfId="0" applyFont="1" applyBorder="1" applyAlignment="1" applyProtection="1">
      <alignment vertical="top" wrapText="1"/>
    </xf>
    <xf numFmtId="164" fontId="5" fillId="0" borderId="1" xfId="0" applyNumberFormat="1" applyFont="1" applyBorder="1" applyAlignment="1" applyProtection="1">
      <alignment vertical="top" wrapText="1"/>
    </xf>
    <xf numFmtId="0" fontId="5" fillId="4" borderId="1" xfId="0" applyFont="1" applyFill="1" applyBorder="1" applyAlignment="1" applyProtection="1">
      <alignment vertical="top" wrapText="1"/>
    </xf>
    <xf numFmtId="0" fontId="5" fillId="2" borderId="1" xfId="0" applyFont="1" applyFill="1" applyBorder="1" applyAlignment="1" applyProtection="1">
      <alignment vertical="top" wrapText="1"/>
    </xf>
    <xf numFmtId="0" fontId="5" fillId="3" borderId="1" xfId="0" applyFont="1" applyFill="1" applyBorder="1" applyAlignment="1" applyProtection="1">
      <alignment vertical="top" wrapText="1"/>
    </xf>
    <xf numFmtId="0" fontId="5" fillId="6" borderId="1" xfId="0" applyFont="1" applyFill="1" applyBorder="1" applyAlignment="1" applyProtection="1">
      <alignment vertical="top" wrapText="1"/>
    </xf>
    <xf numFmtId="0" fontId="6" fillId="0" borderId="1" xfId="0" applyFont="1" applyBorder="1" applyAlignment="1" applyProtection="1">
      <alignment vertical="top" wrapText="1"/>
    </xf>
    <xf numFmtId="0" fontId="6" fillId="0" borderId="1" xfId="0" applyFont="1" applyBorder="1" applyAlignment="1" applyProtection="1">
      <alignment horizontal="center" vertical="top" wrapText="1"/>
    </xf>
    <xf numFmtId="166" fontId="6" fillId="0" borderId="1" xfId="1" applyNumberFormat="1" applyFont="1" applyBorder="1" applyAlignment="1" applyProtection="1">
      <alignment vertical="top" wrapText="1"/>
    </xf>
    <xf numFmtId="44" fontId="6" fillId="0" borderId="1" xfId="0" applyNumberFormat="1" applyFont="1" applyBorder="1" applyAlignment="1" applyProtection="1">
      <alignment vertical="top" wrapText="1"/>
    </xf>
    <xf numFmtId="44" fontId="6" fillId="6" borderId="1" xfId="0" applyNumberFormat="1" applyFont="1" applyFill="1" applyBorder="1" applyAlignment="1" applyProtection="1">
      <alignment vertical="top" wrapText="1"/>
    </xf>
    <xf numFmtId="166" fontId="6" fillId="6" borderId="1" xfId="1" applyNumberFormat="1" applyFont="1" applyFill="1" applyBorder="1" applyAlignment="1" applyProtection="1">
      <alignment vertical="top" wrapText="1"/>
    </xf>
    <xf numFmtId="166" fontId="6" fillId="8" borderId="1" xfId="1" applyNumberFormat="1" applyFont="1" applyFill="1" applyBorder="1" applyAlignment="1" applyProtection="1">
      <alignment vertical="top" wrapText="1"/>
    </xf>
    <xf numFmtId="0" fontId="7" fillId="8" borderId="1" xfId="0" applyFont="1" applyFill="1" applyBorder="1" applyAlignment="1" applyProtection="1">
      <alignment wrapText="1"/>
    </xf>
    <xf numFmtId="0" fontId="6" fillId="0" borderId="4" xfId="0" applyFont="1" applyBorder="1" applyAlignment="1" applyProtection="1">
      <alignment horizontal="center" vertical="top" wrapText="1"/>
    </xf>
    <xf numFmtId="166" fontId="6" fillId="6" borderId="4" xfId="1" applyNumberFormat="1" applyFont="1" applyFill="1" applyBorder="1" applyAlignment="1" applyProtection="1">
      <alignment vertical="top" wrapText="1"/>
    </xf>
    <xf numFmtId="166" fontId="6" fillId="0" borderId="4" xfId="1" applyNumberFormat="1" applyFont="1" applyBorder="1" applyAlignment="1" applyProtection="1">
      <alignment vertical="top" wrapText="1"/>
    </xf>
    <xf numFmtId="0" fontId="7" fillId="7" borderId="3" xfId="0" applyFont="1" applyFill="1" applyBorder="1" applyProtection="1"/>
    <xf numFmtId="0" fontId="6" fillId="0" borderId="2" xfId="0" applyFont="1" applyFill="1" applyBorder="1" applyAlignment="1" applyProtection="1">
      <alignment horizontal="center" vertical="top" wrapText="1"/>
    </xf>
    <xf numFmtId="166" fontId="6" fillId="0" borderId="8" xfId="1" applyNumberFormat="1" applyFont="1" applyBorder="1" applyAlignment="1" applyProtection="1">
      <alignment vertical="top" wrapText="1"/>
    </xf>
    <xf numFmtId="166" fontId="6" fillId="6" borderId="8" xfId="1" applyNumberFormat="1" applyFont="1" applyFill="1" applyBorder="1" applyAlignment="1" applyProtection="1">
      <alignment vertical="top" wrapText="1"/>
    </xf>
    <xf numFmtId="44" fontId="6" fillId="0" borderId="4" xfId="0" applyNumberFormat="1" applyFont="1" applyBorder="1" applyAlignment="1" applyProtection="1">
      <alignment vertical="top" wrapText="1"/>
    </xf>
    <xf numFmtId="44" fontId="6" fillId="6" borderId="4" xfId="0" applyNumberFormat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 vertical="top" wrapText="1"/>
    </xf>
    <xf numFmtId="0" fontId="0" fillId="0" borderId="0" xfId="0" quotePrefix="1" applyAlignment="1" applyProtection="1">
      <alignment horizontal="left" vertical="top" wrapText="1"/>
    </xf>
    <xf numFmtId="0" fontId="1" fillId="0" borderId="0" xfId="0" applyFont="1" applyAlignment="1" applyProtection="1">
      <alignment horizontal="right" vertical="top"/>
    </xf>
    <xf numFmtId="44" fontId="1" fillId="0" borderId="1" xfId="0" applyNumberFormat="1" applyFont="1" applyBorder="1" applyAlignment="1" applyProtection="1">
      <alignment vertical="top" wrapText="1"/>
    </xf>
    <xf numFmtId="44" fontId="1" fillId="6" borderId="1" xfId="0" applyNumberFormat="1" applyFont="1" applyFill="1" applyBorder="1" applyAlignment="1" applyProtection="1">
      <alignment vertical="top" wrapText="1"/>
    </xf>
    <xf numFmtId="44" fontId="1" fillId="0" borderId="0" xfId="0" applyNumberFormat="1" applyFont="1" applyAlignment="1" applyProtection="1">
      <alignment vertical="top" wrapText="1"/>
    </xf>
    <xf numFmtId="0" fontId="0" fillId="5" borderId="1" xfId="0" applyFill="1" applyBorder="1" applyAlignment="1" applyProtection="1">
      <alignment vertical="top" wrapText="1"/>
      <protection locked="0"/>
    </xf>
    <xf numFmtId="165" fontId="0" fillId="5" borderId="1" xfId="0" applyNumberFormat="1" applyFill="1" applyBorder="1" applyAlignment="1" applyProtection="1">
      <alignment vertical="top" wrapText="1"/>
      <protection locked="0"/>
    </xf>
    <xf numFmtId="0" fontId="6" fillId="5" borderId="1" xfId="0" applyFont="1" applyFill="1" applyBorder="1" applyAlignment="1" applyProtection="1">
      <alignment horizontal="center" vertical="top" wrapText="1"/>
      <protection locked="0"/>
    </xf>
    <xf numFmtId="165" fontId="6" fillId="5" borderId="1" xfId="0" applyNumberFormat="1" applyFont="1" applyFill="1" applyBorder="1" applyAlignment="1" applyProtection="1">
      <alignment vertical="top" wrapText="1"/>
      <protection locked="0"/>
    </xf>
    <xf numFmtId="0" fontId="6" fillId="5" borderId="4" xfId="0" applyFont="1" applyFill="1" applyBorder="1" applyAlignment="1" applyProtection="1">
      <alignment horizontal="center" vertical="top" wrapText="1"/>
      <protection locked="0"/>
    </xf>
    <xf numFmtId="165" fontId="6" fillId="5" borderId="4" xfId="0" applyNumberFormat="1" applyFont="1" applyFill="1" applyBorder="1" applyAlignment="1" applyProtection="1">
      <alignment vertical="top" wrapText="1"/>
      <protection locked="0"/>
    </xf>
    <xf numFmtId="0" fontId="6" fillId="5" borderId="2" xfId="0" applyFont="1" applyFill="1" applyBorder="1" applyAlignment="1" applyProtection="1">
      <alignment horizontal="center" vertical="top" wrapText="1"/>
      <protection locked="0"/>
    </xf>
    <xf numFmtId="165" fontId="6" fillId="5" borderId="2" xfId="0" applyNumberFormat="1" applyFont="1" applyFill="1" applyBorder="1" applyAlignment="1" applyProtection="1">
      <alignment vertical="top" wrapText="1"/>
      <protection locked="0"/>
    </xf>
    <xf numFmtId="165" fontId="6" fillId="5" borderId="7" xfId="0" applyNumberFormat="1" applyFont="1" applyFill="1" applyBorder="1" applyAlignment="1" applyProtection="1">
      <alignment vertical="top" wrapText="1"/>
      <protection locked="0"/>
    </xf>
    <xf numFmtId="0" fontId="0" fillId="5" borderId="1" xfId="0" applyFill="1" applyBorder="1" applyAlignment="1" applyProtection="1">
      <alignment horizontal="left" vertical="top" wrapText="1"/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5D759-A8ED-4B96-A65B-5B51C563DA4A}">
  <sheetPr>
    <pageSetUpPr fitToPage="1"/>
  </sheetPr>
  <dimension ref="A1:L75"/>
  <sheetViews>
    <sheetView tabSelected="1" topLeftCell="A28" zoomScale="80" zoomScaleNormal="80" workbookViewId="0">
      <selection activeCell="D7" sqref="D7"/>
    </sheetView>
  </sheetViews>
  <sheetFormatPr defaultColWidth="8.88671875" defaultRowHeight="14.4" x14ac:dyDescent="0.3"/>
  <cols>
    <col min="1" max="1" width="61" style="2" customWidth="1"/>
    <col min="2" max="2" width="27" style="2" customWidth="1"/>
    <col min="3" max="3" width="31.44140625" style="2" customWidth="1"/>
    <col min="4" max="4" width="14.44140625" style="3" customWidth="1"/>
    <col min="5" max="5" width="9.88671875" style="2" bestFit="1" customWidth="1"/>
    <col min="6" max="6" width="9" style="2" bestFit="1" customWidth="1"/>
    <col min="7" max="7" width="9.88671875" style="2" bestFit="1" customWidth="1"/>
    <col min="8" max="8" width="13.88671875" style="4" customWidth="1"/>
    <col min="9" max="9" width="3.5546875" style="4" customWidth="1"/>
    <col min="10" max="10" width="14.5546875" style="2" customWidth="1"/>
    <col min="11" max="16384" width="8.88671875" style="2"/>
  </cols>
  <sheetData>
    <row r="1" spans="1:12" x14ac:dyDescent="0.3">
      <c r="A1" s="1" t="s">
        <v>0</v>
      </c>
    </row>
    <row r="3" spans="1:12" x14ac:dyDescent="0.3">
      <c r="A3" s="5" t="s">
        <v>1</v>
      </c>
    </row>
    <row r="5" spans="1:12" x14ac:dyDescent="0.3">
      <c r="J5" s="6">
        <v>1.21</v>
      </c>
    </row>
    <row r="6" spans="1:12" ht="57.6" x14ac:dyDescent="0.3">
      <c r="A6" s="7" t="s">
        <v>2</v>
      </c>
      <c r="B6" s="7" t="s">
        <v>3</v>
      </c>
      <c r="C6" s="7" t="s">
        <v>4</v>
      </c>
      <c r="D6" s="8" t="s">
        <v>5</v>
      </c>
      <c r="E6" s="9" t="s">
        <v>6</v>
      </c>
      <c r="F6" s="10" t="s">
        <v>7</v>
      </c>
      <c r="G6" s="11" t="s">
        <v>8</v>
      </c>
      <c r="H6" s="7" t="s">
        <v>9</v>
      </c>
      <c r="I6" s="12"/>
      <c r="J6" s="7" t="s">
        <v>10</v>
      </c>
    </row>
    <row r="7" spans="1:12" x14ac:dyDescent="0.3">
      <c r="A7" s="13" t="s">
        <v>11</v>
      </c>
      <c r="B7" s="13"/>
      <c r="C7" s="51"/>
      <c r="D7" s="52"/>
      <c r="E7" s="13">
        <v>522</v>
      </c>
      <c r="F7" s="13">
        <v>551</v>
      </c>
      <c r="G7" s="13">
        <f>E7+F7</f>
        <v>1073</v>
      </c>
      <c r="H7" s="14">
        <f t="shared" ref="H7:H32" si="0">D7*G7</f>
        <v>0</v>
      </c>
      <c r="I7" s="15"/>
      <c r="J7" s="14">
        <f t="shared" ref="J7:J22" si="1">H7*$J$5</f>
        <v>0</v>
      </c>
      <c r="L7" s="16"/>
    </row>
    <row r="8" spans="1:12" x14ac:dyDescent="0.3">
      <c r="A8" s="13" t="s">
        <v>12</v>
      </c>
      <c r="B8" s="13"/>
      <c r="C8" s="51"/>
      <c r="D8" s="52"/>
      <c r="E8" s="13">
        <v>209</v>
      </c>
      <c r="F8" s="13">
        <v>321</v>
      </c>
      <c r="G8" s="13">
        <f t="shared" ref="G8:G22" si="2">E8+F8</f>
        <v>530</v>
      </c>
      <c r="H8" s="14">
        <f t="shared" si="0"/>
        <v>0</v>
      </c>
      <c r="I8" s="15"/>
      <c r="J8" s="14">
        <f t="shared" si="1"/>
        <v>0</v>
      </c>
      <c r="L8" s="16"/>
    </row>
    <row r="9" spans="1:12" x14ac:dyDescent="0.3">
      <c r="A9" s="13" t="s">
        <v>13</v>
      </c>
      <c r="B9" s="13"/>
      <c r="C9" s="51"/>
      <c r="D9" s="52"/>
      <c r="E9" s="13">
        <v>500</v>
      </c>
      <c r="F9" s="13">
        <v>500</v>
      </c>
      <c r="G9" s="13">
        <f t="shared" si="2"/>
        <v>1000</v>
      </c>
      <c r="H9" s="14">
        <f t="shared" si="0"/>
        <v>0</v>
      </c>
      <c r="I9" s="15"/>
      <c r="J9" s="14">
        <f t="shared" si="1"/>
        <v>0</v>
      </c>
      <c r="L9" s="16"/>
    </row>
    <row r="10" spans="1:12" x14ac:dyDescent="0.3">
      <c r="A10" s="13" t="s">
        <v>14</v>
      </c>
      <c r="B10" s="13"/>
      <c r="C10" s="51"/>
      <c r="D10" s="52"/>
      <c r="E10" s="13">
        <v>364</v>
      </c>
      <c r="F10" s="13">
        <v>461</v>
      </c>
      <c r="G10" s="13">
        <f t="shared" si="2"/>
        <v>825</v>
      </c>
      <c r="H10" s="14">
        <f t="shared" si="0"/>
        <v>0</v>
      </c>
      <c r="I10" s="15"/>
      <c r="J10" s="14">
        <f t="shared" si="1"/>
        <v>0</v>
      </c>
    </row>
    <row r="11" spans="1:12" x14ac:dyDescent="0.3">
      <c r="A11" s="13" t="s">
        <v>15</v>
      </c>
      <c r="B11" s="13"/>
      <c r="C11" s="51"/>
      <c r="D11" s="52"/>
      <c r="E11" s="17"/>
      <c r="F11" s="13">
        <v>31</v>
      </c>
      <c r="G11" s="13">
        <f t="shared" si="2"/>
        <v>31</v>
      </c>
      <c r="H11" s="14">
        <f t="shared" si="0"/>
        <v>0</v>
      </c>
      <c r="I11" s="15"/>
      <c r="J11" s="14">
        <f t="shared" si="1"/>
        <v>0</v>
      </c>
    </row>
    <row r="12" spans="1:12" x14ac:dyDescent="0.3">
      <c r="A12" s="13" t="s">
        <v>16</v>
      </c>
      <c r="B12" s="13"/>
      <c r="C12" s="51"/>
      <c r="D12" s="52"/>
      <c r="E12" s="13">
        <v>360</v>
      </c>
      <c r="F12" s="13">
        <v>240</v>
      </c>
      <c r="G12" s="13">
        <f t="shared" si="2"/>
        <v>600</v>
      </c>
      <c r="H12" s="14">
        <f t="shared" si="0"/>
        <v>0</v>
      </c>
      <c r="I12" s="15"/>
      <c r="J12" s="14">
        <f t="shared" si="1"/>
        <v>0</v>
      </c>
    </row>
    <row r="13" spans="1:12" x14ac:dyDescent="0.3">
      <c r="A13" s="13" t="s">
        <v>17</v>
      </c>
      <c r="B13" s="13" t="s">
        <v>18</v>
      </c>
      <c r="C13" s="51"/>
      <c r="D13" s="52"/>
      <c r="E13" s="17"/>
      <c r="F13" s="13">
        <v>1</v>
      </c>
      <c r="G13" s="13">
        <f t="shared" si="2"/>
        <v>1</v>
      </c>
      <c r="H13" s="14">
        <f t="shared" si="0"/>
        <v>0</v>
      </c>
      <c r="I13" s="15"/>
      <c r="J13" s="14">
        <f t="shared" si="1"/>
        <v>0</v>
      </c>
    </row>
    <row r="14" spans="1:12" x14ac:dyDescent="0.3">
      <c r="A14" s="13" t="s">
        <v>17</v>
      </c>
      <c r="B14" s="13" t="s">
        <v>19</v>
      </c>
      <c r="C14" s="51"/>
      <c r="D14" s="52"/>
      <c r="E14" s="17"/>
      <c r="F14" s="13">
        <v>2</v>
      </c>
      <c r="G14" s="13">
        <f t="shared" si="2"/>
        <v>2</v>
      </c>
      <c r="H14" s="14">
        <f t="shared" si="0"/>
        <v>0</v>
      </c>
      <c r="I14" s="15"/>
      <c r="J14" s="14">
        <f t="shared" si="1"/>
        <v>0</v>
      </c>
    </row>
    <row r="15" spans="1:12" x14ac:dyDescent="0.3">
      <c r="A15" s="13" t="s">
        <v>20</v>
      </c>
      <c r="B15" s="13" t="s">
        <v>19</v>
      </c>
      <c r="C15" s="51"/>
      <c r="D15" s="52"/>
      <c r="E15" s="17"/>
      <c r="F15" s="13">
        <v>3</v>
      </c>
      <c r="G15" s="13">
        <f t="shared" si="2"/>
        <v>3</v>
      </c>
      <c r="H15" s="14">
        <f t="shared" si="0"/>
        <v>0</v>
      </c>
      <c r="I15" s="15"/>
      <c r="J15" s="14">
        <f t="shared" si="1"/>
        <v>0</v>
      </c>
    </row>
    <row r="16" spans="1:12" x14ac:dyDescent="0.3">
      <c r="A16" s="13" t="s">
        <v>21</v>
      </c>
      <c r="B16" s="13" t="s">
        <v>18</v>
      </c>
      <c r="C16" s="51"/>
      <c r="D16" s="52"/>
      <c r="E16" s="17"/>
      <c r="F16" s="13">
        <v>11</v>
      </c>
      <c r="G16" s="13">
        <f t="shared" si="2"/>
        <v>11</v>
      </c>
      <c r="H16" s="14">
        <f t="shared" si="0"/>
        <v>0</v>
      </c>
      <c r="I16" s="15"/>
      <c r="J16" s="14">
        <f t="shared" si="1"/>
        <v>0</v>
      </c>
    </row>
    <row r="17" spans="1:10" x14ac:dyDescent="0.3">
      <c r="A17" s="13" t="s">
        <v>21</v>
      </c>
      <c r="B17" s="13" t="s">
        <v>19</v>
      </c>
      <c r="C17" s="51"/>
      <c r="D17" s="52"/>
      <c r="E17" s="17"/>
      <c r="F17" s="13">
        <v>4</v>
      </c>
      <c r="G17" s="13">
        <f t="shared" si="2"/>
        <v>4</v>
      </c>
      <c r="H17" s="14">
        <f t="shared" si="0"/>
        <v>0</v>
      </c>
      <c r="I17" s="15"/>
      <c r="J17" s="14">
        <f t="shared" si="1"/>
        <v>0</v>
      </c>
    </row>
    <row r="18" spans="1:10" x14ac:dyDescent="0.3">
      <c r="A18" s="13" t="s">
        <v>22</v>
      </c>
      <c r="B18" s="13" t="s">
        <v>19</v>
      </c>
      <c r="C18" s="51"/>
      <c r="D18" s="52"/>
      <c r="E18" s="13">
        <v>4</v>
      </c>
      <c r="F18" s="17"/>
      <c r="G18" s="13">
        <f t="shared" si="2"/>
        <v>4</v>
      </c>
      <c r="H18" s="14">
        <f t="shared" si="0"/>
        <v>0</v>
      </c>
      <c r="I18" s="15"/>
      <c r="J18" s="14">
        <f t="shared" si="1"/>
        <v>0</v>
      </c>
    </row>
    <row r="19" spans="1:10" x14ac:dyDescent="0.3">
      <c r="A19" s="13" t="s">
        <v>23</v>
      </c>
      <c r="B19" s="13" t="s">
        <v>19</v>
      </c>
      <c r="C19" s="51"/>
      <c r="D19" s="52"/>
      <c r="E19" s="13">
        <v>8</v>
      </c>
      <c r="F19" s="17"/>
      <c r="G19" s="13">
        <f t="shared" si="2"/>
        <v>8</v>
      </c>
      <c r="H19" s="14">
        <f t="shared" si="0"/>
        <v>0</v>
      </c>
      <c r="I19" s="15"/>
      <c r="J19" s="14">
        <f t="shared" si="1"/>
        <v>0</v>
      </c>
    </row>
    <row r="20" spans="1:10" x14ac:dyDescent="0.3">
      <c r="A20" s="13" t="s">
        <v>24</v>
      </c>
      <c r="B20" s="13" t="s">
        <v>25</v>
      </c>
      <c r="C20" s="51"/>
      <c r="D20" s="52"/>
      <c r="E20" s="13">
        <v>8</v>
      </c>
      <c r="F20" s="17"/>
      <c r="G20" s="13">
        <f t="shared" ref="G20" si="3">E20+F20</f>
        <v>8</v>
      </c>
      <c r="H20" s="14">
        <f t="shared" si="0"/>
        <v>0</v>
      </c>
      <c r="I20" s="15"/>
      <c r="J20" s="14">
        <f t="shared" ref="J20" si="4">H20*$J$5</f>
        <v>0</v>
      </c>
    </row>
    <row r="21" spans="1:10" x14ac:dyDescent="0.3">
      <c r="A21" s="13" t="s">
        <v>26</v>
      </c>
      <c r="B21" s="13" t="s">
        <v>19</v>
      </c>
      <c r="C21" s="51"/>
      <c r="D21" s="52"/>
      <c r="E21" s="13">
        <v>24</v>
      </c>
      <c r="F21" s="17"/>
      <c r="G21" s="13">
        <f t="shared" si="2"/>
        <v>24</v>
      </c>
      <c r="H21" s="14">
        <f t="shared" si="0"/>
        <v>0</v>
      </c>
      <c r="I21" s="15"/>
      <c r="J21" s="14">
        <f t="shared" si="1"/>
        <v>0</v>
      </c>
    </row>
    <row r="22" spans="1:10" x14ac:dyDescent="0.3">
      <c r="A22" s="13" t="s">
        <v>27</v>
      </c>
      <c r="B22" s="13"/>
      <c r="C22" s="51"/>
      <c r="D22" s="52"/>
      <c r="E22" s="17"/>
      <c r="F22" s="13">
        <v>580</v>
      </c>
      <c r="G22" s="13">
        <f t="shared" si="2"/>
        <v>580</v>
      </c>
      <c r="H22" s="14">
        <f t="shared" si="0"/>
        <v>0</v>
      </c>
      <c r="I22" s="15"/>
      <c r="J22" s="14">
        <f t="shared" si="1"/>
        <v>0</v>
      </c>
    </row>
    <row r="23" spans="1:10" x14ac:dyDescent="0.3">
      <c r="A23" s="18" t="s">
        <v>28</v>
      </c>
      <c r="B23" s="13"/>
      <c r="C23" s="51"/>
      <c r="D23" s="52"/>
      <c r="E23" s="13">
        <v>182</v>
      </c>
      <c r="F23" s="13">
        <v>271</v>
      </c>
      <c r="G23" s="13">
        <f t="shared" ref="G23:G32" si="5">E23+F23</f>
        <v>453</v>
      </c>
      <c r="H23" s="14">
        <f t="shared" si="0"/>
        <v>0</v>
      </c>
      <c r="I23" s="15"/>
      <c r="J23" s="14">
        <f t="shared" ref="J23:J32" si="6">H23*$J$5</f>
        <v>0</v>
      </c>
    </row>
    <row r="24" spans="1:10" x14ac:dyDescent="0.3">
      <c r="A24" s="18" t="s">
        <v>29</v>
      </c>
      <c r="B24" s="13"/>
      <c r="C24" s="51"/>
      <c r="D24" s="52"/>
      <c r="E24" s="13">
        <v>3</v>
      </c>
      <c r="F24" s="17"/>
      <c r="G24" s="13">
        <f t="shared" si="5"/>
        <v>3</v>
      </c>
      <c r="H24" s="14">
        <f t="shared" si="0"/>
        <v>0</v>
      </c>
      <c r="I24" s="15"/>
      <c r="J24" s="14">
        <f t="shared" si="6"/>
        <v>0</v>
      </c>
    </row>
    <row r="25" spans="1:10" x14ac:dyDescent="0.3">
      <c r="A25" s="19" t="s">
        <v>30</v>
      </c>
      <c r="B25" s="13"/>
      <c r="C25" s="51"/>
      <c r="D25" s="52"/>
      <c r="E25" s="13">
        <v>16</v>
      </c>
      <c r="F25" s="17"/>
      <c r="G25" s="13">
        <f t="shared" si="5"/>
        <v>16</v>
      </c>
      <c r="H25" s="14">
        <f t="shared" si="0"/>
        <v>0</v>
      </c>
      <c r="I25" s="15"/>
      <c r="J25" s="14">
        <f t="shared" si="6"/>
        <v>0</v>
      </c>
    </row>
    <row r="26" spans="1:10" x14ac:dyDescent="0.3">
      <c r="A26" s="19" t="s">
        <v>31</v>
      </c>
      <c r="B26" s="13"/>
      <c r="C26" s="51"/>
      <c r="D26" s="52"/>
      <c r="E26" s="13">
        <v>18</v>
      </c>
      <c r="F26" s="17"/>
      <c r="G26" s="13">
        <f t="shared" si="5"/>
        <v>18</v>
      </c>
      <c r="H26" s="14">
        <f t="shared" si="0"/>
        <v>0</v>
      </c>
      <c r="I26" s="15"/>
      <c r="J26" s="14">
        <f t="shared" si="6"/>
        <v>0</v>
      </c>
    </row>
    <row r="27" spans="1:10" x14ac:dyDescent="0.3">
      <c r="A27" s="13" t="s">
        <v>32</v>
      </c>
      <c r="B27" s="13" t="s">
        <v>18</v>
      </c>
      <c r="C27" s="51"/>
      <c r="D27" s="52"/>
      <c r="E27" s="17"/>
      <c r="F27" s="13">
        <v>60</v>
      </c>
      <c r="G27" s="13">
        <f t="shared" ref="G27" si="7">E27+F27</f>
        <v>60</v>
      </c>
      <c r="H27" s="14">
        <f t="shared" ref="H27" si="8">D27*G27</f>
        <v>0</v>
      </c>
      <c r="I27" s="15"/>
      <c r="J27" s="14">
        <f t="shared" ref="J27" si="9">H27*$J$5</f>
        <v>0</v>
      </c>
    </row>
    <row r="28" spans="1:10" x14ac:dyDescent="0.3">
      <c r="A28" s="13" t="s">
        <v>32</v>
      </c>
      <c r="B28" s="13" t="s">
        <v>19</v>
      </c>
      <c r="C28" s="51"/>
      <c r="D28" s="52"/>
      <c r="E28" s="20">
        <v>169</v>
      </c>
      <c r="F28" s="13">
        <v>253</v>
      </c>
      <c r="G28" s="13">
        <f t="shared" si="5"/>
        <v>422</v>
      </c>
      <c r="H28" s="14">
        <f t="shared" si="0"/>
        <v>0</v>
      </c>
      <c r="I28" s="15"/>
      <c r="J28" s="14">
        <f t="shared" si="6"/>
        <v>0</v>
      </c>
    </row>
    <row r="29" spans="1:10" x14ac:dyDescent="0.3">
      <c r="A29" s="13" t="s">
        <v>32</v>
      </c>
      <c r="B29" s="13" t="s">
        <v>25</v>
      </c>
      <c r="C29" s="51"/>
      <c r="D29" s="52"/>
      <c r="E29" s="13">
        <v>236</v>
      </c>
      <c r="F29" s="17"/>
      <c r="G29" s="13">
        <f t="shared" si="5"/>
        <v>236</v>
      </c>
      <c r="H29" s="14">
        <f t="shared" si="0"/>
        <v>0</v>
      </c>
      <c r="I29" s="15"/>
      <c r="J29" s="14">
        <f t="shared" si="6"/>
        <v>0</v>
      </c>
    </row>
    <row r="30" spans="1:10" x14ac:dyDescent="0.3">
      <c r="A30" s="13" t="s">
        <v>33</v>
      </c>
      <c r="B30" s="13"/>
      <c r="C30" s="51"/>
      <c r="D30" s="52"/>
      <c r="E30" s="17"/>
      <c r="F30" s="13">
        <v>125</v>
      </c>
      <c r="G30" s="13">
        <f t="shared" si="5"/>
        <v>125</v>
      </c>
      <c r="H30" s="14">
        <f t="shared" si="0"/>
        <v>0</v>
      </c>
      <c r="I30" s="15"/>
      <c r="J30" s="14">
        <f t="shared" si="6"/>
        <v>0</v>
      </c>
    </row>
    <row r="31" spans="1:10" x14ac:dyDescent="0.3">
      <c r="A31" s="13" t="s">
        <v>34</v>
      </c>
      <c r="B31" s="13"/>
      <c r="C31" s="51"/>
      <c r="D31" s="52"/>
      <c r="E31" s="13">
        <v>157</v>
      </c>
      <c r="F31" s="13">
        <v>116</v>
      </c>
      <c r="G31" s="13">
        <f t="shared" si="5"/>
        <v>273</v>
      </c>
      <c r="H31" s="14">
        <f t="shared" si="0"/>
        <v>0</v>
      </c>
      <c r="I31" s="15"/>
      <c r="J31" s="14">
        <f t="shared" si="6"/>
        <v>0</v>
      </c>
    </row>
    <row r="32" spans="1:10" x14ac:dyDescent="0.3">
      <c r="A32" s="13" t="s">
        <v>35</v>
      </c>
      <c r="B32" s="13"/>
      <c r="C32" s="51"/>
      <c r="D32" s="52"/>
      <c r="E32" s="17"/>
      <c r="F32" s="13">
        <v>126</v>
      </c>
      <c r="G32" s="13">
        <f t="shared" si="5"/>
        <v>126</v>
      </c>
      <c r="H32" s="14">
        <f t="shared" si="0"/>
        <v>0</v>
      </c>
      <c r="I32" s="15"/>
      <c r="J32" s="14">
        <f t="shared" si="6"/>
        <v>0</v>
      </c>
    </row>
    <row r="33" spans="1:10" x14ac:dyDescent="0.3">
      <c r="J33" s="4"/>
    </row>
    <row r="34" spans="1:10" ht="28.8" x14ac:dyDescent="0.3">
      <c r="A34" s="7" t="s">
        <v>36</v>
      </c>
      <c r="B34" s="7"/>
      <c r="C34" s="7" t="s">
        <v>37</v>
      </c>
      <c r="D34" s="8" t="s">
        <v>38</v>
      </c>
      <c r="E34" s="9" t="s">
        <v>6</v>
      </c>
      <c r="F34" s="10" t="s">
        <v>7</v>
      </c>
      <c r="G34" s="11" t="s">
        <v>8</v>
      </c>
      <c r="H34" s="7" t="s">
        <v>9</v>
      </c>
      <c r="I34" s="12"/>
      <c r="J34" s="7" t="s">
        <v>10</v>
      </c>
    </row>
    <row r="35" spans="1:10" x14ac:dyDescent="0.3">
      <c r="A35" s="13" t="s">
        <v>11</v>
      </c>
      <c r="B35" s="13"/>
      <c r="C35" s="13">
        <f t="shared" ref="C35:C40" si="10">C7</f>
        <v>0</v>
      </c>
      <c r="D35" s="52"/>
      <c r="E35" s="13">
        <v>5</v>
      </c>
      <c r="F35" s="13">
        <v>5</v>
      </c>
      <c r="G35" s="13">
        <f t="shared" ref="G35:G47" si="11">E35+F35</f>
        <v>10</v>
      </c>
      <c r="H35" s="14">
        <f t="shared" ref="H35:H47" si="12">D35*G35</f>
        <v>0</v>
      </c>
      <c r="I35" s="15"/>
      <c r="J35" s="14">
        <f t="shared" ref="J35:J47" si="13">H35*$J$5</f>
        <v>0</v>
      </c>
    </row>
    <row r="36" spans="1:10" x14ac:dyDescent="0.3">
      <c r="A36" s="13" t="s">
        <v>12</v>
      </c>
      <c r="B36" s="13"/>
      <c r="C36" s="13">
        <f t="shared" si="10"/>
        <v>0</v>
      </c>
      <c r="D36" s="52"/>
      <c r="E36" s="13">
        <v>5</v>
      </c>
      <c r="F36" s="13">
        <v>5</v>
      </c>
      <c r="G36" s="13">
        <f t="shared" si="11"/>
        <v>10</v>
      </c>
      <c r="H36" s="14">
        <f t="shared" si="12"/>
        <v>0</v>
      </c>
      <c r="I36" s="15"/>
      <c r="J36" s="14">
        <f t="shared" si="13"/>
        <v>0</v>
      </c>
    </row>
    <row r="37" spans="1:10" x14ac:dyDescent="0.3">
      <c r="A37" s="13" t="s">
        <v>13</v>
      </c>
      <c r="B37" s="13"/>
      <c r="C37" s="13">
        <f t="shared" si="10"/>
        <v>0</v>
      </c>
      <c r="D37" s="52"/>
      <c r="E37" s="13">
        <v>5</v>
      </c>
      <c r="F37" s="13">
        <v>5</v>
      </c>
      <c r="G37" s="13">
        <f t="shared" si="11"/>
        <v>10</v>
      </c>
      <c r="H37" s="14">
        <f t="shared" si="12"/>
        <v>0</v>
      </c>
      <c r="I37" s="15"/>
      <c r="J37" s="14">
        <f t="shared" si="13"/>
        <v>0</v>
      </c>
    </row>
    <row r="38" spans="1:10" x14ac:dyDescent="0.3">
      <c r="A38" s="13" t="s">
        <v>14</v>
      </c>
      <c r="B38" s="13"/>
      <c r="C38" s="13">
        <f t="shared" si="10"/>
        <v>0</v>
      </c>
      <c r="D38" s="52"/>
      <c r="E38" s="13">
        <v>5</v>
      </c>
      <c r="F38" s="13">
        <v>5</v>
      </c>
      <c r="G38" s="13">
        <f t="shared" si="11"/>
        <v>10</v>
      </c>
      <c r="H38" s="14">
        <f t="shared" si="12"/>
        <v>0</v>
      </c>
      <c r="I38" s="15"/>
      <c r="J38" s="14">
        <f t="shared" si="13"/>
        <v>0</v>
      </c>
    </row>
    <row r="39" spans="1:10" x14ac:dyDescent="0.3">
      <c r="A39" s="13" t="s">
        <v>15</v>
      </c>
      <c r="B39" s="13"/>
      <c r="C39" s="13">
        <f t="shared" si="10"/>
        <v>0</v>
      </c>
      <c r="D39" s="52"/>
      <c r="E39" s="13">
        <v>5</v>
      </c>
      <c r="F39" s="13">
        <v>5</v>
      </c>
      <c r="G39" s="13">
        <f t="shared" si="11"/>
        <v>10</v>
      </c>
      <c r="H39" s="14">
        <f t="shared" si="12"/>
        <v>0</v>
      </c>
      <c r="I39" s="15"/>
      <c r="J39" s="14">
        <f t="shared" si="13"/>
        <v>0</v>
      </c>
    </row>
    <row r="40" spans="1:10" x14ac:dyDescent="0.3">
      <c r="A40" s="13" t="s">
        <v>16</v>
      </c>
      <c r="B40" s="13"/>
      <c r="C40" s="13">
        <f t="shared" si="10"/>
        <v>0</v>
      </c>
      <c r="D40" s="52"/>
      <c r="E40" s="13">
        <v>5</v>
      </c>
      <c r="F40" s="13">
        <v>5</v>
      </c>
      <c r="G40" s="13">
        <f t="shared" si="11"/>
        <v>10</v>
      </c>
      <c r="H40" s="14">
        <f t="shared" si="12"/>
        <v>0</v>
      </c>
      <c r="I40" s="15"/>
      <c r="J40" s="14">
        <f t="shared" si="13"/>
        <v>0</v>
      </c>
    </row>
    <row r="41" spans="1:10" x14ac:dyDescent="0.3">
      <c r="A41" s="13" t="s">
        <v>27</v>
      </c>
      <c r="B41" s="13"/>
      <c r="C41" s="13">
        <f>C22</f>
        <v>0</v>
      </c>
      <c r="D41" s="52"/>
      <c r="E41" s="21"/>
      <c r="F41" s="13">
        <v>5</v>
      </c>
      <c r="G41" s="13">
        <f t="shared" si="11"/>
        <v>5</v>
      </c>
      <c r="H41" s="14">
        <f t="shared" si="12"/>
        <v>0</v>
      </c>
      <c r="I41" s="15"/>
      <c r="J41" s="14">
        <f t="shared" si="13"/>
        <v>0</v>
      </c>
    </row>
    <row r="42" spans="1:10" x14ac:dyDescent="0.3">
      <c r="A42" s="13" t="s">
        <v>39</v>
      </c>
      <c r="B42" s="13"/>
      <c r="C42" s="13">
        <f>C23</f>
        <v>0</v>
      </c>
      <c r="D42" s="52"/>
      <c r="E42" s="13">
        <v>5</v>
      </c>
      <c r="F42" s="21"/>
      <c r="G42" s="13">
        <f>E42+F42</f>
        <v>5</v>
      </c>
      <c r="H42" s="14">
        <f t="shared" si="12"/>
        <v>0</v>
      </c>
      <c r="I42" s="15"/>
      <c r="J42" s="14">
        <f>H42*$J$5</f>
        <v>0</v>
      </c>
    </row>
    <row r="43" spans="1:10" x14ac:dyDescent="0.3">
      <c r="A43" s="13" t="s">
        <v>32</v>
      </c>
      <c r="B43" s="13"/>
      <c r="C43" s="13">
        <f>C28</f>
        <v>0</v>
      </c>
      <c r="D43" s="52"/>
      <c r="E43" s="13">
        <v>5</v>
      </c>
      <c r="F43" s="13">
        <v>5</v>
      </c>
      <c r="G43" s="13">
        <f t="shared" si="11"/>
        <v>10</v>
      </c>
      <c r="H43" s="14">
        <f t="shared" si="12"/>
        <v>0</v>
      </c>
      <c r="I43" s="15"/>
      <c r="J43" s="14">
        <f t="shared" si="13"/>
        <v>0</v>
      </c>
    </row>
    <row r="44" spans="1:10" x14ac:dyDescent="0.3">
      <c r="A44" s="13" t="s">
        <v>32</v>
      </c>
      <c r="B44" s="13"/>
      <c r="C44" s="13">
        <f>C29</f>
        <v>0</v>
      </c>
      <c r="D44" s="52"/>
      <c r="E44" s="13">
        <v>5</v>
      </c>
      <c r="F44" s="13">
        <v>5</v>
      </c>
      <c r="G44" s="13">
        <f t="shared" si="11"/>
        <v>10</v>
      </c>
      <c r="H44" s="14">
        <f t="shared" si="12"/>
        <v>0</v>
      </c>
      <c r="I44" s="15"/>
      <c r="J44" s="14">
        <f t="shared" si="13"/>
        <v>0</v>
      </c>
    </row>
    <row r="45" spans="1:10" x14ac:dyDescent="0.3">
      <c r="A45" s="13" t="s">
        <v>33</v>
      </c>
      <c r="B45" s="13"/>
      <c r="C45" s="13">
        <f>C30</f>
        <v>0</v>
      </c>
      <c r="D45" s="52"/>
      <c r="E45" s="13">
        <v>5</v>
      </c>
      <c r="F45" s="13">
        <v>5</v>
      </c>
      <c r="G45" s="13">
        <f t="shared" si="11"/>
        <v>10</v>
      </c>
      <c r="H45" s="14">
        <f t="shared" si="12"/>
        <v>0</v>
      </c>
      <c r="I45" s="15"/>
      <c r="J45" s="14">
        <f t="shared" si="13"/>
        <v>0</v>
      </c>
    </row>
    <row r="46" spans="1:10" x14ac:dyDescent="0.3">
      <c r="A46" s="13" t="s">
        <v>34</v>
      </c>
      <c r="B46" s="13"/>
      <c r="C46" s="13">
        <f>C31</f>
        <v>0</v>
      </c>
      <c r="D46" s="52"/>
      <c r="E46" s="13">
        <v>5</v>
      </c>
      <c r="F46" s="13">
        <v>5</v>
      </c>
      <c r="G46" s="13">
        <f t="shared" si="11"/>
        <v>10</v>
      </c>
      <c r="H46" s="14">
        <f t="shared" si="12"/>
        <v>0</v>
      </c>
      <c r="I46" s="15"/>
      <c r="J46" s="14">
        <f t="shared" si="13"/>
        <v>0</v>
      </c>
    </row>
    <row r="47" spans="1:10" x14ac:dyDescent="0.3">
      <c r="A47" s="13" t="s">
        <v>35</v>
      </c>
      <c r="B47" s="13"/>
      <c r="C47" s="13">
        <f>C32</f>
        <v>0</v>
      </c>
      <c r="D47" s="52"/>
      <c r="E47" s="13">
        <v>5</v>
      </c>
      <c r="F47" s="13">
        <v>5</v>
      </c>
      <c r="G47" s="13">
        <f t="shared" si="11"/>
        <v>10</v>
      </c>
      <c r="H47" s="14">
        <f t="shared" si="12"/>
        <v>0</v>
      </c>
      <c r="I47" s="15"/>
      <c r="J47" s="14">
        <f t="shared" si="13"/>
        <v>0</v>
      </c>
    </row>
    <row r="48" spans="1:10" x14ac:dyDescent="0.3">
      <c r="J48" s="4"/>
    </row>
    <row r="49" spans="1:10" x14ac:dyDescent="0.3">
      <c r="B49" s="1"/>
      <c r="C49" s="1"/>
      <c r="J49" s="4"/>
    </row>
    <row r="50" spans="1:10" ht="57.6" x14ac:dyDescent="0.3">
      <c r="A50" s="22" t="s">
        <v>40</v>
      </c>
      <c r="B50" s="22" t="s">
        <v>41</v>
      </c>
      <c r="C50" s="22" t="s">
        <v>4</v>
      </c>
      <c r="D50" s="23" t="s">
        <v>42</v>
      </c>
      <c r="E50" s="24" t="s">
        <v>6</v>
      </c>
      <c r="F50" s="25" t="s">
        <v>7</v>
      </c>
      <c r="G50" s="26" t="s">
        <v>8</v>
      </c>
      <c r="H50" s="22" t="s">
        <v>9</v>
      </c>
      <c r="I50" s="27"/>
      <c r="J50" s="22" t="s">
        <v>10</v>
      </c>
    </row>
    <row r="51" spans="1:10" ht="28.8" x14ac:dyDescent="0.3">
      <c r="A51" s="28" t="s">
        <v>43</v>
      </c>
      <c r="B51" s="29" t="s">
        <v>44</v>
      </c>
      <c r="C51" s="53"/>
      <c r="D51" s="54"/>
      <c r="E51" s="30">
        <v>799</v>
      </c>
      <c r="F51" s="30">
        <v>1257</v>
      </c>
      <c r="G51" s="30">
        <f>E51+F51</f>
        <v>2056</v>
      </c>
      <c r="H51" s="31">
        <f t="shared" ref="H51:H63" si="14">D51*G51</f>
        <v>0</v>
      </c>
      <c r="I51" s="32"/>
      <c r="J51" s="31">
        <f t="shared" ref="J51:J60" si="15">H51*$J$5</f>
        <v>0</v>
      </c>
    </row>
    <row r="52" spans="1:10" x14ac:dyDescent="0.3">
      <c r="A52" s="28" t="s">
        <v>45</v>
      </c>
      <c r="B52" s="29" t="s">
        <v>46</v>
      </c>
      <c r="C52" s="53"/>
      <c r="D52" s="54"/>
      <c r="E52" s="30">
        <v>3598</v>
      </c>
      <c r="F52" s="30">
        <v>8845</v>
      </c>
      <c r="G52" s="30">
        <f t="shared" ref="G52:G63" si="16">E52+F52</f>
        <v>12443</v>
      </c>
      <c r="H52" s="31">
        <f t="shared" si="14"/>
        <v>0</v>
      </c>
      <c r="I52" s="32"/>
      <c r="J52" s="31">
        <f t="shared" si="15"/>
        <v>0</v>
      </c>
    </row>
    <row r="53" spans="1:10" ht="28.8" x14ac:dyDescent="0.3">
      <c r="A53" s="28" t="s">
        <v>47</v>
      </c>
      <c r="B53" s="29" t="s">
        <v>48</v>
      </c>
      <c r="C53" s="53"/>
      <c r="D53" s="54"/>
      <c r="E53" s="30">
        <v>5179</v>
      </c>
      <c r="F53" s="33"/>
      <c r="G53" s="30">
        <f t="shared" si="16"/>
        <v>5179</v>
      </c>
      <c r="H53" s="31">
        <f t="shared" si="14"/>
        <v>0</v>
      </c>
      <c r="I53" s="32"/>
      <c r="J53" s="31">
        <f t="shared" si="15"/>
        <v>0</v>
      </c>
    </row>
    <row r="54" spans="1:10" x14ac:dyDescent="0.3">
      <c r="A54" s="28" t="s">
        <v>49</v>
      </c>
      <c r="B54" s="29" t="s">
        <v>50</v>
      </c>
      <c r="C54" s="53"/>
      <c r="D54" s="54"/>
      <c r="E54" s="33"/>
      <c r="F54" s="30">
        <f>F9</f>
        <v>500</v>
      </c>
      <c r="G54" s="30">
        <f t="shared" si="16"/>
        <v>500</v>
      </c>
      <c r="H54" s="31">
        <f t="shared" si="14"/>
        <v>0</v>
      </c>
      <c r="I54" s="32"/>
      <c r="J54" s="31">
        <f t="shared" si="15"/>
        <v>0</v>
      </c>
    </row>
    <row r="55" spans="1:10" ht="35.4" customHeight="1" x14ac:dyDescent="0.3">
      <c r="A55" s="28" t="s">
        <v>51</v>
      </c>
      <c r="B55" s="29" t="s">
        <v>52</v>
      </c>
      <c r="C55" s="53"/>
      <c r="D55" s="54"/>
      <c r="E55" s="34">
        <v>859</v>
      </c>
      <c r="F55" s="30">
        <v>1077</v>
      </c>
      <c r="G55" s="30">
        <f t="shared" si="16"/>
        <v>1936</v>
      </c>
      <c r="H55" s="31">
        <f t="shared" si="14"/>
        <v>0</v>
      </c>
      <c r="I55" s="32"/>
      <c r="J55" s="31">
        <f t="shared" si="15"/>
        <v>0</v>
      </c>
    </row>
    <row r="56" spans="1:10" ht="28.8" x14ac:dyDescent="0.3">
      <c r="A56" s="28" t="s">
        <v>53</v>
      </c>
      <c r="B56" s="29" t="s">
        <v>54</v>
      </c>
      <c r="C56" s="53"/>
      <c r="D56" s="54"/>
      <c r="E56" s="30">
        <v>3</v>
      </c>
      <c r="F56" s="30">
        <v>489</v>
      </c>
      <c r="G56" s="30">
        <f t="shared" si="16"/>
        <v>492</v>
      </c>
      <c r="H56" s="31">
        <f t="shared" si="14"/>
        <v>0</v>
      </c>
      <c r="I56" s="32"/>
      <c r="J56" s="31">
        <f t="shared" si="15"/>
        <v>0</v>
      </c>
    </row>
    <row r="57" spans="1:10" x14ac:dyDescent="0.3">
      <c r="A57" s="28" t="s">
        <v>55</v>
      </c>
      <c r="B57" s="29" t="s">
        <v>56</v>
      </c>
      <c r="C57" s="53"/>
      <c r="D57" s="54"/>
      <c r="E57" s="30">
        <v>1021</v>
      </c>
      <c r="F57" s="30">
        <v>933</v>
      </c>
      <c r="G57" s="30">
        <f t="shared" si="16"/>
        <v>1954</v>
      </c>
      <c r="H57" s="31">
        <f t="shared" si="14"/>
        <v>0</v>
      </c>
      <c r="I57" s="32"/>
      <c r="J57" s="31">
        <f t="shared" si="15"/>
        <v>0</v>
      </c>
    </row>
    <row r="58" spans="1:10" x14ac:dyDescent="0.3">
      <c r="A58" s="28" t="s">
        <v>57</v>
      </c>
      <c r="B58" s="29" t="s">
        <v>58</v>
      </c>
      <c r="C58" s="53"/>
      <c r="D58" s="54"/>
      <c r="E58" s="33"/>
      <c r="F58" s="30">
        <v>31</v>
      </c>
      <c r="G58" s="30">
        <f t="shared" si="16"/>
        <v>31</v>
      </c>
      <c r="H58" s="31">
        <f t="shared" si="14"/>
        <v>0</v>
      </c>
      <c r="I58" s="32"/>
      <c r="J58" s="31">
        <f t="shared" si="15"/>
        <v>0</v>
      </c>
    </row>
    <row r="59" spans="1:10" x14ac:dyDescent="0.3">
      <c r="A59" s="28" t="s">
        <v>59</v>
      </c>
      <c r="B59" s="35" t="s">
        <v>60</v>
      </c>
      <c r="C59" s="53"/>
      <c r="D59" s="54"/>
      <c r="E59" s="30">
        <v>444</v>
      </c>
      <c r="F59" s="30">
        <v>318</v>
      </c>
      <c r="G59" s="30">
        <f t="shared" si="16"/>
        <v>762</v>
      </c>
      <c r="H59" s="31">
        <f t="shared" si="14"/>
        <v>0</v>
      </c>
      <c r="I59" s="32"/>
      <c r="J59" s="31">
        <f t="shared" si="15"/>
        <v>0</v>
      </c>
    </row>
    <row r="60" spans="1:10" x14ac:dyDescent="0.3">
      <c r="A60" s="28" t="s">
        <v>61</v>
      </c>
      <c r="B60" s="36" t="s">
        <v>62</v>
      </c>
      <c r="C60" s="55"/>
      <c r="D60" s="56"/>
      <c r="E60" s="37"/>
      <c r="F60" s="38">
        <v>50</v>
      </c>
      <c r="G60" s="38">
        <f t="shared" si="16"/>
        <v>50</v>
      </c>
      <c r="H60" s="31">
        <f t="shared" si="14"/>
        <v>0</v>
      </c>
      <c r="I60" s="32"/>
      <c r="J60" s="31">
        <f t="shared" si="15"/>
        <v>0</v>
      </c>
    </row>
    <row r="61" spans="1:10" x14ac:dyDescent="0.3">
      <c r="A61" s="39" t="s">
        <v>63</v>
      </c>
      <c r="B61" s="40" t="s">
        <v>75</v>
      </c>
      <c r="C61" s="57"/>
      <c r="D61" s="58"/>
      <c r="E61" s="41">
        <v>3</v>
      </c>
      <c r="F61" s="42"/>
      <c r="G61" s="38">
        <f t="shared" si="16"/>
        <v>3</v>
      </c>
      <c r="H61" s="43">
        <f t="shared" si="14"/>
        <v>0</v>
      </c>
      <c r="I61" s="44"/>
      <c r="J61" s="43">
        <f>H61*$J$5</f>
        <v>0</v>
      </c>
    </row>
    <row r="62" spans="1:10" x14ac:dyDescent="0.3">
      <c r="A62" s="39" t="s">
        <v>64</v>
      </c>
      <c r="B62" s="40" t="s">
        <v>76</v>
      </c>
      <c r="C62" s="57"/>
      <c r="D62" s="59"/>
      <c r="E62" s="30">
        <v>3</v>
      </c>
      <c r="F62" s="33"/>
      <c r="G62" s="30">
        <f t="shared" si="16"/>
        <v>3</v>
      </c>
      <c r="H62" s="31">
        <f t="shared" si="14"/>
        <v>0</v>
      </c>
      <c r="I62" s="32"/>
      <c r="J62" s="31">
        <f>H62*$J$5</f>
        <v>0</v>
      </c>
    </row>
    <row r="63" spans="1:10" x14ac:dyDescent="0.3">
      <c r="A63" s="39" t="s">
        <v>65</v>
      </c>
      <c r="B63" s="40" t="s">
        <v>77</v>
      </c>
      <c r="C63" s="57"/>
      <c r="D63" s="59"/>
      <c r="E63" s="30">
        <v>3</v>
      </c>
      <c r="F63" s="33"/>
      <c r="G63" s="30">
        <f t="shared" si="16"/>
        <v>3</v>
      </c>
      <c r="H63" s="31">
        <f t="shared" si="14"/>
        <v>0</v>
      </c>
      <c r="I63" s="32"/>
      <c r="J63" s="31">
        <f>H63*$J$5</f>
        <v>0</v>
      </c>
    </row>
    <row r="64" spans="1:10" x14ac:dyDescent="0.3">
      <c r="B64" s="45"/>
      <c r="C64" s="45"/>
      <c r="J64" s="4"/>
    </row>
    <row r="65" spans="1:10" x14ac:dyDescent="0.3">
      <c r="B65" s="45"/>
      <c r="C65" s="45"/>
      <c r="D65" s="45"/>
      <c r="E65" s="45"/>
      <c r="F65" s="45"/>
      <c r="G65" s="45"/>
      <c r="J65" s="4"/>
    </row>
    <row r="66" spans="1:10" x14ac:dyDescent="0.3">
      <c r="A66" s="46" t="s">
        <v>66</v>
      </c>
      <c r="B66" s="46"/>
      <c r="C66" s="46"/>
      <c r="D66" s="46"/>
      <c r="E66" s="46"/>
      <c r="G66" s="47" t="s">
        <v>67</v>
      </c>
      <c r="H66" s="48">
        <f>SUM(H7:H64)</f>
        <v>0</v>
      </c>
      <c r="I66" s="49"/>
      <c r="J66" s="14">
        <f>H66*$J$5</f>
        <v>0</v>
      </c>
    </row>
    <row r="67" spans="1:10" x14ac:dyDescent="0.3">
      <c r="A67" s="46" t="s">
        <v>68</v>
      </c>
      <c r="B67" s="46"/>
      <c r="C67" s="46"/>
      <c r="D67" s="46"/>
      <c r="E67" s="46"/>
      <c r="G67" s="47"/>
      <c r="H67" s="50"/>
      <c r="I67" s="50"/>
      <c r="J67" s="4"/>
    </row>
    <row r="70" spans="1:10" x14ac:dyDescent="0.3">
      <c r="A70" s="13" t="s">
        <v>69</v>
      </c>
      <c r="B70" s="60"/>
      <c r="C70" s="60"/>
    </row>
    <row r="71" spans="1:10" x14ac:dyDescent="0.3">
      <c r="A71" s="13" t="s">
        <v>70</v>
      </c>
      <c r="B71" s="60"/>
      <c r="C71" s="60"/>
    </row>
    <row r="72" spans="1:10" x14ac:dyDescent="0.3">
      <c r="A72" s="13" t="s">
        <v>71</v>
      </c>
      <c r="B72" s="60"/>
      <c r="C72" s="60"/>
    </row>
    <row r="73" spans="1:10" x14ac:dyDescent="0.3">
      <c r="A73" s="13" t="s">
        <v>72</v>
      </c>
      <c r="B73" s="60"/>
      <c r="C73" s="60"/>
    </row>
    <row r="74" spans="1:10" x14ac:dyDescent="0.3">
      <c r="A74" s="13" t="s">
        <v>73</v>
      </c>
      <c r="B74" s="60"/>
      <c r="C74" s="60"/>
    </row>
    <row r="75" spans="1:10" x14ac:dyDescent="0.3">
      <c r="A75" s="13" t="s">
        <v>74</v>
      </c>
      <c r="B75" s="60"/>
      <c r="C75" s="60"/>
    </row>
  </sheetData>
  <sheetProtection algorithmName="SHA-512" hashValue="sk0OcZ5GfLQMlHxLZPqbHWiaIm8fAQ8dcsVhp0L24Fo5HZTfOex6o1bQY1azryqQryXNNmQ6F+hbIt7foLXxmg==" saltValue="nYHUbHnkGAjDt4PqLfhuUw==" spinCount="100000" sheet="1" objects="1" scenarios="1"/>
  <mergeCells count="8">
    <mergeCell ref="A66:E66"/>
    <mergeCell ref="A67:E67"/>
    <mergeCell ref="B75:C75"/>
    <mergeCell ref="B70:C70"/>
    <mergeCell ref="B71:C71"/>
    <mergeCell ref="B72:C72"/>
    <mergeCell ref="B73:C73"/>
    <mergeCell ref="B74:C74"/>
  </mergeCells>
  <phoneticPr fontId="2" type="noConversion"/>
  <pageMargins left="0.51181102362204722" right="0.51181102362204722" top="0.55118110236220474" bottom="0.55118110236220474" header="0.31496062992125984" footer="0.31496062992125984"/>
  <pageSetup paperSize="8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CD1BA4F8365E46ADC39820FFA6520F" ma:contentTypeVersion="4" ma:contentTypeDescription="Een nieuw document maken." ma:contentTypeScope="" ma:versionID="4d7601215d66737762bfa391b4c063d8">
  <xsd:schema xmlns:xsd="http://www.w3.org/2001/XMLSchema" xmlns:xs="http://www.w3.org/2001/XMLSchema" xmlns:p="http://schemas.microsoft.com/office/2006/metadata/properties" xmlns:ns2="b137d9c4-84b8-4de1-9b68-66a202de18a6" xmlns:ns3="bfc04db9-65df-4755-b6da-13fe06ecc30f" targetNamespace="http://schemas.microsoft.com/office/2006/metadata/properties" ma:root="true" ma:fieldsID="91797bf7f60aa85168def17a056f16b6" ns2:_="" ns3:_="">
    <xsd:import namespace="b137d9c4-84b8-4de1-9b68-66a202de18a6"/>
    <xsd:import namespace="bfc04db9-65df-4755-b6da-13fe06ecc3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7d9c4-84b8-4de1-9b68-66a202de18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04db9-65df-4755-b6da-13fe06ecc3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9364D3-42D4-4FDD-9C55-15CE696F2B2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8F17421-50DC-42E9-BFEF-7055303631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6B4598-E465-44BB-A1CC-9345CA6519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37d9c4-84b8-4de1-9b68-66a202de18a6"/>
    <ds:schemaRef ds:uri="bfc04db9-65df-4755-b6da-13fe06ecc3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Prijsblad Sanitaire middelen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cp:lastPrinted>2023-03-29T07:20:23Z</cp:lastPrinted>
  <dcterms:created xsi:type="dcterms:W3CDTF">2023-02-21T14:55:15Z</dcterms:created>
  <dcterms:modified xsi:type="dcterms:W3CDTF">2023-04-04T13:45:35Z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0x010100E2CD1BA4F8365E46ADC39820FFA6520F</vt:lpwstr>
  </property>
</Properties>
</file>